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a2db7972cf65d1e/Desktop/info 9/Informe 9/"/>
    </mc:Choice>
  </mc:AlternateContent>
  <xr:revisionPtr revIDLastSave="14" documentId="13_ncr:1_{370EB54F-2EAA-4E94-8252-70B11938897D}" xr6:coauthVersionLast="47" xr6:coauthVersionMax="47" xr10:uidLastSave="{830C7F12-299A-41C8-89FE-7ABB53BA4A98}"/>
  <bookViews>
    <workbookView xWindow="-110" yWindow="-110" windowWidth="19420" windowHeight="10300" xr2:uid="{00000000-000D-0000-FFFF-FFFF00000000}"/>
  </bookViews>
  <sheets>
    <sheet name="FABIAN RODRIGUEZ" sheetId="1" r:id="rId1"/>
  </sheets>
  <calcPr calcId="191029"/>
</workbook>
</file>

<file path=xl/calcChain.xml><?xml version="1.0" encoding="utf-8"?>
<calcChain xmlns="http://schemas.openxmlformats.org/spreadsheetml/2006/main">
  <c r="I13" i="1" l="1"/>
  <c r="B20" i="1"/>
  <c r="B19" i="1"/>
  <c r="B17" i="1"/>
  <c r="B18" i="1"/>
  <c r="E17" i="1"/>
  <c r="E19" i="1" s="1"/>
  <c r="F9" i="1" s="1"/>
  <c r="G9" i="1" s="1"/>
  <c r="H14" i="1"/>
  <c r="E14" i="1"/>
  <c r="B14" i="1"/>
  <c r="F10" i="1" l="1"/>
  <c r="G10" i="1" s="1"/>
  <c r="F11" i="1"/>
  <c r="G11" i="1" s="1"/>
  <c r="F12" i="1"/>
  <c r="G12" i="1" s="1"/>
  <c r="F13" i="1"/>
  <c r="G13" i="1" s="1"/>
  <c r="F6" i="1"/>
  <c r="F7" i="1"/>
  <c r="G7" i="1" s="1"/>
  <c r="F8" i="1"/>
  <c r="G8" i="1" s="1"/>
  <c r="E20" i="1"/>
  <c r="F5" i="1"/>
  <c r="G5" i="1" s="1"/>
  <c r="E18" i="1"/>
  <c r="C12" i="1" l="1"/>
  <c r="D12" i="1" s="1"/>
  <c r="C11" i="1"/>
  <c r="D11" i="1" s="1"/>
  <c r="C10" i="1"/>
  <c r="D10" i="1" s="1"/>
  <c r="C6" i="1"/>
  <c r="D6" i="1" s="1"/>
  <c r="C13" i="1"/>
  <c r="D13" i="1" s="1"/>
  <c r="C9" i="1"/>
  <c r="D9" i="1" s="1"/>
  <c r="C8" i="1"/>
  <c r="D8" i="1" s="1"/>
  <c r="C7" i="1"/>
  <c r="D7" i="1" s="1"/>
  <c r="C5" i="1"/>
  <c r="I9" i="1"/>
  <c r="J9" i="1" s="1"/>
  <c r="I8" i="1"/>
  <c r="J8" i="1" s="1"/>
  <c r="I10" i="1"/>
  <c r="J10" i="1" s="1"/>
  <c r="I7" i="1"/>
  <c r="J7" i="1" s="1"/>
  <c r="I6" i="1"/>
  <c r="J6" i="1" s="1"/>
  <c r="J13" i="1"/>
  <c r="I5" i="1"/>
  <c r="I12" i="1"/>
  <c r="J12" i="1" s="1"/>
  <c r="I11" i="1"/>
  <c r="J11" i="1" s="1"/>
  <c r="G6" i="1"/>
  <c r="D5" i="1" l="1"/>
  <c r="C14" i="1"/>
  <c r="D14" i="1" s="1"/>
  <c r="I14" i="1"/>
  <c r="J14" i="1" s="1"/>
  <c r="F14" i="1"/>
  <c r="G14" i="1" s="1"/>
</calcChain>
</file>

<file path=xl/sharedStrings.xml><?xml version="1.0" encoding="utf-8"?>
<sst xmlns="http://schemas.openxmlformats.org/spreadsheetml/2006/main" count="23" uniqueCount="21">
  <si>
    <t>MES</t>
  </si>
  <si>
    <t>EPS %</t>
  </si>
  <si>
    <t>DIFERENCIA</t>
  </si>
  <si>
    <t>PENSIÓN%</t>
  </si>
  <si>
    <t>ARL%</t>
  </si>
  <si>
    <t>TOTAL</t>
  </si>
  <si>
    <t>VALOR TOTAL DEL CONTRATO</t>
  </si>
  <si>
    <t>VALOR MENSUAL CONTRATO</t>
  </si>
  <si>
    <t>INGRESO BASE TOTAL</t>
  </si>
  <si>
    <t>INGRESO BASE MENSUAL</t>
  </si>
  <si>
    <t>APORTE SALUD TOTAL</t>
  </si>
  <si>
    <t>APORTE SALUD PARCIAL</t>
  </si>
  <si>
    <t>APORTE PENSION TOTAL</t>
  </si>
  <si>
    <t>APORTE PENSION PARCIAL</t>
  </si>
  <si>
    <t>APORTE ARL TOTAL</t>
  </si>
  <si>
    <t>APORTE ARL PARCIAL</t>
  </si>
  <si>
    <t>ARL PAGADA
POSITIVA</t>
  </si>
  <si>
    <t xml:space="preserve">FABIAN RODRIGUEZ ZABALA </t>
  </si>
  <si>
    <t xml:space="preserve"> A P O R T E S   SEGURIDAD SOCIAL CONTRATO 1449 de 2024</t>
  </si>
  <si>
    <t>PENSION PAGADA
COLFONDOS</t>
  </si>
  <si>
    <t>EPS PAGADA
COMPENSAR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</si>
</sst>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_(&quot;$&quot;\ * #,##0_);_(&quot;$&quot;\ * \(#,##0\);_(&quot;$&quot;\ * &quot;-&quot;??_);_(@_)"/>
    <numFmt numFmtId="166" formatCode="&quot;$&quot;\ #,##0.0"/>
    <numFmt numFmtId="167" formatCode="&quot;$&quot;\ #,##0"/>
  </numFmts>
  <fonts count="4" x14ac:knownFonts="1">
    <font>
      <sz val="10"/>
      <color rgb="FF000000"/>
      <name val="Arial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0" borderId="8" xfId="0" applyFont="1" applyBorder="1"/>
    <xf numFmtId="165" fontId="1" fillId="0" borderId="9" xfId="0" applyNumberFormat="1" applyFont="1" applyBorder="1" applyAlignment="1">
      <alignment horizontal="center" readingOrder="1"/>
    </xf>
    <xf numFmtId="166" fontId="1" fillId="0" borderId="10" xfId="0" applyNumberFormat="1" applyFont="1" applyBorder="1" applyAlignment="1">
      <alignment horizontal="center" readingOrder="1"/>
    </xf>
    <xf numFmtId="165" fontId="1" fillId="0" borderId="10" xfId="0" applyNumberFormat="1" applyFont="1" applyBorder="1" applyAlignment="1">
      <alignment horizontal="center" readingOrder="1"/>
    </xf>
    <xf numFmtId="165" fontId="1" fillId="0" borderId="0" xfId="0" applyNumberFormat="1" applyFont="1" applyAlignment="1">
      <alignment horizontal="center" readingOrder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167" fontId="1" fillId="2" borderId="1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 vertical="center" wrapText="1"/>
    </xf>
    <xf numFmtId="167" fontId="2" fillId="0" borderId="12" xfId="0" applyNumberFormat="1" applyFont="1" applyBorder="1" applyAlignment="1">
      <alignment horizontal="center" vertical="center" wrapText="1"/>
    </xf>
    <xf numFmtId="167" fontId="2" fillId="2" borderId="11" xfId="0" applyNumberFormat="1" applyFont="1" applyFill="1" applyBorder="1" applyAlignment="1">
      <alignment horizontal="center"/>
    </xf>
    <xf numFmtId="167" fontId="2" fillId="0" borderId="1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"/>
  <sheetViews>
    <sheetView tabSelected="1" topLeftCell="A4" workbookViewId="0">
      <selection activeCell="H9" sqref="H9:H13"/>
    </sheetView>
  </sheetViews>
  <sheetFormatPr baseColWidth="10" defaultColWidth="16.81640625" defaultRowHeight="15" customHeight="1" x14ac:dyDescent="0.25"/>
  <cols>
    <col min="1" max="1" width="23.453125" customWidth="1"/>
    <col min="2" max="2" width="15" customWidth="1"/>
    <col min="3" max="3" width="14.7265625" customWidth="1"/>
    <col min="4" max="4" width="28.453125" customWidth="1"/>
    <col min="5" max="5" width="18.7265625" customWidth="1"/>
    <col min="6" max="6" width="14.453125" customWidth="1"/>
    <col min="7" max="7" width="16.7265625" customWidth="1"/>
    <col min="8" max="8" width="15" customWidth="1"/>
    <col min="9" max="17" width="12.453125" customWidth="1"/>
    <col min="18" max="19" width="14.1796875" customWidth="1"/>
  </cols>
  <sheetData>
    <row r="1" spans="1:19" ht="12.75" customHeight="1" x14ac:dyDescent="0.35">
      <c r="A1" s="28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1"/>
      <c r="L1" s="1"/>
      <c r="M1" s="1"/>
      <c r="N1" s="1"/>
      <c r="O1" s="1"/>
      <c r="P1" s="1"/>
      <c r="Q1" s="1"/>
      <c r="R1" s="1"/>
      <c r="S1" s="1"/>
    </row>
    <row r="2" spans="1:19" ht="12.75" customHeight="1" x14ac:dyDescent="0.35">
      <c r="A2" s="28" t="s">
        <v>17</v>
      </c>
      <c r="B2" s="29"/>
      <c r="C2" s="29"/>
      <c r="D2" s="29"/>
      <c r="E2" s="29"/>
      <c r="F2" s="29"/>
      <c r="G2" s="29"/>
      <c r="H2" s="29"/>
      <c r="I2" s="29"/>
      <c r="J2" s="29"/>
      <c r="K2" s="1"/>
      <c r="L2" s="1"/>
      <c r="M2" s="1"/>
      <c r="N2" s="1"/>
      <c r="O2" s="1"/>
      <c r="P2" s="1"/>
      <c r="Q2" s="1"/>
      <c r="R2" s="1"/>
      <c r="S2" s="1"/>
    </row>
    <row r="3" spans="1:19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49.5" customHeight="1" x14ac:dyDescent="0.25">
      <c r="A4" s="3" t="s">
        <v>0</v>
      </c>
      <c r="B4" s="4" t="s">
        <v>20</v>
      </c>
      <c r="C4" s="5" t="s">
        <v>1</v>
      </c>
      <c r="D4" s="5" t="s">
        <v>2</v>
      </c>
      <c r="E4" s="4" t="s">
        <v>19</v>
      </c>
      <c r="F4" s="5" t="s">
        <v>3</v>
      </c>
      <c r="G4" s="6" t="s">
        <v>2</v>
      </c>
      <c r="H4" s="4" t="s">
        <v>16</v>
      </c>
      <c r="I4" s="5" t="s">
        <v>4</v>
      </c>
      <c r="J4" s="6" t="s">
        <v>2</v>
      </c>
      <c r="K4" s="7"/>
      <c r="L4" s="7"/>
      <c r="M4" s="7"/>
      <c r="N4" s="7"/>
      <c r="O4" s="7"/>
      <c r="P4" s="7"/>
      <c r="Q4" s="7"/>
      <c r="S4" s="7"/>
    </row>
    <row r="5" spans="1:19" ht="12.75" customHeight="1" x14ac:dyDescent="0.25">
      <c r="A5" s="8">
        <v>45383</v>
      </c>
      <c r="B5" s="9">
        <v>281900</v>
      </c>
      <c r="C5" s="10">
        <f>E18</f>
        <v>241000</v>
      </c>
      <c r="D5" s="10">
        <f t="shared" ref="D5:D13" si="0">B5-C5</f>
        <v>40900</v>
      </c>
      <c r="E5" s="9">
        <v>360900</v>
      </c>
      <c r="F5" s="9">
        <f t="shared" ref="F5" si="1">E19</f>
        <v>308480</v>
      </c>
      <c r="G5" s="11">
        <f t="shared" ref="G5:G13" si="2">E5-F5</f>
        <v>52420</v>
      </c>
      <c r="H5" s="9">
        <v>23600</v>
      </c>
      <c r="I5" s="9">
        <f>E20</f>
        <v>20128.32</v>
      </c>
      <c r="J5" s="11">
        <v>0</v>
      </c>
      <c r="K5" s="12"/>
      <c r="L5" s="12"/>
      <c r="M5" s="12"/>
      <c r="N5" s="12"/>
      <c r="O5" s="12"/>
      <c r="P5" s="12"/>
      <c r="Q5" s="12"/>
      <c r="S5" s="12"/>
    </row>
    <row r="6" spans="1:19" ht="12.75" customHeight="1" x14ac:dyDescent="0.25">
      <c r="A6" s="8">
        <v>45413</v>
      </c>
      <c r="B6" s="9">
        <v>252500</v>
      </c>
      <c r="C6" s="10">
        <f>E18</f>
        <v>241000</v>
      </c>
      <c r="D6" s="10">
        <f t="shared" si="0"/>
        <v>11500</v>
      </c>
      <c r="E6" s="9">
        <v>323200</v>
      </c>
      <c r="F6" s="9">
        <f>E19</f>
        <v>308480</v>
      </c>
      <c r="G6" s="11">
        <f t="shared" si="2"/>
        <v>14720</v>
      </c>
      <c r="H6" s="9">
        <v>21100</v>
      </c>
      <c r="I6" s="9">
        <f>E20</f>
        <v>20128.32</v>
      </c>
      <c r="J6" s="11">
        <f t="shared" ref="J6:J14" si="3">H6-I6</f>
        <v>971.68000000000029</v>
      </c>
      <c r="K6" s="12"/>
      <c r="L6" s="12"/>
      <c r="M6" s="12"/>
      <c r="N6" s="12"/>
      <c r="O6" s="12"/>
      <c r="P6" s="12"/>
      <c r="Q6" s="12"/>
      <c r="S6" s="12"/>
    </row>
    <row r="7" spans="1:19" ht="12.75" customHeight="1" x14ac:dyDescent="0.25">
      <c r="A7" s="8">
        <v>45444</v>
      </c>
      <c r="B7" s="9">
        <v>243800</v>
      </c>
      <c r="C7" s="10">
        <f>E18</f>
        <v>241000</v>
      </c>
      <c r="D7" s="10">
        <f t="shared" si="0"/>
        <v>2800</v>
      </c>
      <c r="E7" s="9">
        <v>312000</v>
      </c>
      <c r="F7" s="9">
        <f>E19</f>
        <v>308480</v>
      </c>
      <c r="G7" s="11">
        <f t="shared" si="2"/>
        <v>3520</v>
      </c>
      <c r="H7" s="9">
        <v>20400</v>
      </c>
      <c r="I7" s="9">
        <f>E20</f>
        <v>20128.32</v>
      </c>
      <c r="J7" s="11">
        <f t="shared" si="3"/>
        <v>271.68000000000029</v>
      </c>
      <c r="K7" s="12"/>
      <c r="L7" s="12"/>
      <c r="M7" s="12"/>
      <c r="N7" s="12"/>
      <c r="O7" s="12"/>
      <c r="P7" s="12"/>
      <c r="Q7" s="12"/>
      <c r="S7" s="12"/>
    </row>
    <row r="8" spans="1:19" ht="12.75" customHeight="1" x14ac:dyDescent="0.25">
      <c r="A8" s="8">
        <v>45474</v>
      </c>
      <c r="B8" s="9">
        <v>243800</v>
      </c>
      <c r="C8" s="10">
        <f>E18</f>
        <v>241000</v>
      </c>
      <c r="D8" s="10">
        <f t="shared" si="0"/>
        <v>2800</v>
      </c>
      <c r="E8" s="9">
        <v>312000</v>
      </c>
      <c r="F8" s="9">
        <f>E19</f>
        <v>308480</v>
      </c>
      <c r="G8" s="11">
        <f t="shared" si="2"/>
        <v>3520</v>
      </c>
      <c r="H8" s="9">
        <v>20400</v>
      </c>
      <c r="I8" s="9">
        <f>E20</f>
        <v>20128.32</v>
      </c>
      <c r="J8" s="11">
        <f t="shared" ref="J8" si="4">H8-I8</f>
        <v>271.68000000000029</v>
      </c>
      <c r="K8" s="12"/>
      <c r="L8" s="12"/>
      <c r="M8" s="12"/>
      <c r="N8" s="12"/>
      <c r="O8" s="12"/>
      <c r="P8" s="12"/>
      <c r="Q8" s="12"/>
      <c r="S8" s="12"/>
    </row>
    <row r="9" spans="1:19" ht="12.75" customHeight="1" x14ac:dyDescent="0.25">
      <c r="A9" s="8">
        <v>45505</v>
      </c>
      <c r="B9" s="9">
        <v>243800</v>
      </c>
      <c r="C9" s="10">
        <f>E18</f>
        <v>241000</v>
      </c>
      <c r="D9" s="10">
        <f t="shared" si="0"/>
        <v>2800</v>
      </c>
      <c r="E9" s="9">
        <v>312000</v>
      </c>
      <c r="F9" s="9">
        <f>E19</f>
        <v>308480</v>
      </c>
      <c r="G9" s="11">
        <f t="shared" si="2"/>
        <v>3520</v>
      </c>
      <c r="H9" s="9">
        <v>20400</v>
      </c>
      <c r="I9" s="9">
        <f>E20</f>
        <v>20128.32</v>
      </c>
      <c r="J9" s="11">
        <f t="shared" si="3"/>
        <v>271.68000000000029</v>
      </c>
      <c r="K9" s="12"/>
      <c r="L9" s="12"/>
      <c r="M9" s="12"/>
      <c r="N9" s="12"/>
      <c r="O9" s="12"/>
      <c r="P9" s="12"/>
      <c r="Q9" s="12"/>
      <c r="S9" s="12"/>
    </row>
    <row r="10" spans="1:19" ht="12.75" customHeight="1" x14ac:dyDescent="0.25">
      <c r="A10" s="8">
        <v>45536</v>
      </c>
      <c r="B10" s="9">
        <v>243800</v>
      </c>
      <c r="C10" s="10">
        <f>E18</f>
        <v>241000</v>
      </c>
      <c r="D10" s="10">
        <f t="shared" si="0"/>
        <v>2800</v>
      </c>
      <c r="E10" s="9">
        <v>312000</v>
      </c>
      <c r="F10" s="9">
        <f>E19</f>
        <v>308480</v>
      </c>
      <c r="G10" s="11">
        <f t="shared" si="2"/>
        <v>3520</v>
      </c>
      <c r="H10" s="9">
        <v>20400</v>
      </c>
      <c r="I10" s="9">
        <f>E20</f>
        <v>20128.32</v>
      </c>
      <c r="J10" s="11">
        <f t="shared" si="3"/>
        <v>271.68000000000029</v>
      </c>
      <c r="K10" s="12"/>
      <c r="L10" s="12"/>
      <c r="M10" s="12"/>
      <c r="N10" s="12"/>
      <c r="O10" s="12"/>
      <c r="P10" s="12"/>
      <c r="Q10" s="12"/>
      <c r="S10" s="12"/>
    </row>
    <row r="11" spans="1:19" ht="12.75" customHeight="1" x14ac:dyDescent="0.25">
      <c r="A11" s="8">
        <v>45566</v>
      </c>
      <c r="B11" s="9">
        <v>243800</v>
      </c>
      <c r="C11" s="10">
        <f>E18</f>
        <v>241000</v>
      </c>
      <c r="D11" s="10">
        <f t="shared" si="0"/>
        <v>2800</v>
      </c>
      <c r="E11" s="9">
        <v>312000</v>
      </c>
      <c r="F11" s="9">
        <f>E19</f>
        <v>308480</v>
      </c>
      <c r="G11" s="11">
        <f t="shared" si="2"/>
        <v>3520</v>
      </c>
      <c r="H11" s="9">
        <v>20400</v>
      </c>
      <c r="I11" s="9">
        <f>E20</f>
        <v>20128.32</v>
      </c>
      <c r="J11" s="11">
        <f t="shared" si="3"/>
        <v>271.68000000000029</v>
      </c>
      <c r="K11" s="12"/>
      <c r="L11" s="12"/>
      <c r="M11" s="12"/>
      <c r="N11" s="12"/>
      <c r="O11" s="12"/>
      <c r="P11" s="12"/>
      <c r="Q11" s="12"/>
      <c r="S11" s="12"/>
    </row>
    <row r="12" spans="1:19" ht="12.75" customHeight="1" x14ac:dyDescent="0.25">
      <c r="A12" s="8">
        <v>45597</v>
      </c>
      <c r="B12" s="9">
        <v>243800</v>
      </c>
      <c r="C12" s="10">
        <f>E18</f>
        <v>241000</v>
      </c>
      <c r="D12" s="10">
        <f t="shared" si="0"/>
        <v>2800</v>
      </c>
      <c r="E12" s="9">
        <v>312000</v>
      </c>
      <c r="F12" s="9">
        <f>E19</f>
        <v>308480</v>
      </c>
      <c r="G12" s="11">
        <f t="shared" si="2"/>
        <v>3520</v>
      </c>
      <c r="H12" s="9">
        <v>20400</v>
      </c>
      <c r="I12" s="9">
        <f>E20</f>
        <v>20128.32</v>
      </c>
      <c r="J12" s="11">
        <f t="shared" si="3"/>
        <v>271.68000000000029</v>
      </c>
      <c r="K12" s="12"/>
      <c r="L12" s="12"/>
      <c r="M12" s="12"/>
      <c r="N12" s="12"/>
      <c r="O12" s="12"/>
      <c r="P12" s="12"/>
      <c r="Q12" s="12"/>
      <c r="S12" s="12"/>
    </row>
    <row r="13" spans="1:19" ht="12.75" customHeight="1" x14ac:dyDescent="0.25">
      <c r="A13" s="8">
        <v>45627</v>
      </c>
      <c r="B13" s="9">
        <v>243800</v>
      </c>
      <c r="C13" s="10">
        <f>E18</f>
        <v>241000</v>
      </c>
      <c r="D13" s="10">
        <f t="shared" si="0"/>
        <v>2800</v>
      </c>
      <c r="E13" s="9">
        <v>312000</v>
      </c>
      <c r="F13" s="9">
        <f>E19</f>
        <v>308480</v>
      </c>
      <c r="G13" s="11">
        <f t="shared" si="2"/>
        <v>3520</v>
      </c>
      <c r="H13" s="9">
        <v>20400</v>
      </c>
      <c r="I13" s="9">
        <f>E20</f>
        <v>20128.32</v>
      </c>
      <c r="J13" s="11">
        <f t="shared" si="3"/>
        <v>271.68000000000029</v>
      </c>
      <c r="K13" s="12"/>
      <c r="L13" s="12"/>
      <c r="M13" s="12"/>
      <c r="N13" s="12"/>
      <c r="O13" s="12"/>
      <c r="P13" s="12"/>
      <c r="Q13" s="12"/>
      <c r="S13" s="12"/>
    </row>
    <row r="14" spans="1:19" ht="12.75" customHeight="1" x14ac:dyDescent="0.35">
      <c r="A14" s="13" t="s">
        <v>5</v>
      </c>
      <c r="B14" s="14">
        <f>SUM(B5:B13)</f>
        <v>2241000</v>
      </c>
      <c r="C14" s="14">
        <f>SUM(C5:C13)</f>
        <v>2169000</v>
      </c>
      <c r="D14" s="10">
        <f>+B14-C14</f>
        <v>72000</v>
      </c>
      <c r="E14" s="14">
        <f>SUM(E5:E13)</f>
        <v>2868100</v>
      </c>
      <c r="F14" s="14">
        <f>SUM(F5:F13)</f>
        <v>2776320</v>
      </c>
      <c r="G14" s="15">
        <f>+E14-F14</f>
        <v>91780</v>
      </c>
      <c r="H14" s="14">
        <f>SUM(H5:H13)</f>
        <v>187500</v>
      </c>
      <c r="I14" s="14">
        <f>SUM(I5:I13)</f>
        <v>181154.88000000003</v>
      </c>
      <c r="J14" s="16">
        <f t="shared" si="3"/>
        <v>6345.1199999999662</v>
      </c>
      <c r="K14" s="17"/>
      <c r="L14" s="17"/>
      <c r="M14" s="17"/>
      <c r="N14" s="17"/>
      <c r="O14" s="17"/>
      <c r="P14" s="17"/>
      <c r="Q14" s="17"/>
      <c r="S14" s="17"/>
    </row>
    <row r="15" spans="1:19" ht="12.75" customHeight="1" x14ac:dyDescent="0.35">
      <c r="A15" s="18"/>
      <c r="B15" s="19"/>
      <c r="C15" s="18"/>
      <c r="D15" s="18"/>
      <c r="E15" s="18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2.75" customHeight="1" x14ac:dyDescent="0.35">
      <c r="A16" s="18" t="s">
        <v>6</v>
      </c>
      <c r="B16" s="20">
        <v>43380000</v>
      </c>
      <c r="C16" s="18"/>
      <c r="D16" s="18" t="s">
        <v>7</v>
      </c>
      <c r="E16" s="20">
        <v>4820000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1"/>
    </row>
    <row r="17" spans="1:19" ht="12.75" customHeight="1" x14ac:dyDescent="0.35">
      <c r="A17" s="18" t="s">
        <v>8</v>
      </c>
      <c r="B17" s="22">
        <f>B16*40%</f>
        <v>17352000</v>
      </c>
      <c r="C17" s="18"/>
      <c r="D17" s="18" t="s">
        <v>9</v>
      </c>
      <c r="E17" s="23">
        <f>E16*0.4</f>
        <v>1928000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4"/>
    </row>
    <row r="18" spans="1:19" ht="12.75" customHeight="1" x14ac:dyDescent="0.35">
      <c r="A18" s="18" t="s">
        <v>10</v>
      </c>
      <c r="B18" s="22">
        <f>B17*0.125</f>
        <v>2169000</v>
      </c>
      <c r="C18" s="18"/>
      <c r="D18" s="18" t="s">
        <v>11</v>
      </c>
      <c r="E18" s="25">
        <f>E17*0.125</f>
        <v>241000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6"/>
    </row>
    <row r="19" spans="1:19" ht="12.75" customHeight="1" thickTop="1" thickBot="1" x14ac:dyDescent="0.4">
      <c r="A19" s="18" t="s">
        <v>12</v>
      </c>
      <c r="B19" s="22">
        <f>B17*0.16</f>
        <v>2776320</v>
      </c>
      <c r="C19" s="18"/>
      <c r="D19" s="18" t="s">
        <v>13</v>
      </c>
      <c r="E19" s="25">
        <f>E17*0.16</f>
        <v>308480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6"/>
    </row>
    <row r="20" spans="1:19" ht="12.75" customHeight="1" thickTop="1" thickBot="1" x14ac:dyDescent="0.4">
      <c r="A20" s="18" t="s">
        <v>14</v>
      </c>
      <c r="B20" s="25">
        <f>+B17*0.01044</f>
        <v>181154.88</v>
      </c>
      <c r="C20" s="18"/>
      <c r="D20" s="18" t="s">
        <v>15</v>
      </c>
      <c r="E20" s="25">
        <f>+E17*0.01044</f>
        <v>20128.32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6"/>
    </row>
    <row r="21" spans="1:19" ht="12.75" customHeight="1" thickTop="1" x14ac:dyDescent="0.35">
      <c r="E21" s="27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9" ht="12.75" customHeight="1" x14ac:dyDescent="0.25"/>
    <row r="23" spans="1:19" ht="12.75" customHeight="1" x14ac:dyDescent="0.25"/>
    <row r="24" spans="1:19" ht="12.75" customHeight="1" x14ac:dyDescent="0.25"/>
    <row r="25" spans="1:19" ht="12.75" customHeight="1" x14ac:dyDescent="0.25"/>
    <row r="26" spans="1:19" ht="12.75" customHeight="1" x14ac:dyDescent="0.25"/>
    <row r="27" spans="1:19" ht="12.75" customHeight="1" x14ac:dyDescent="0.25"/>
    <row r="28" spans="1:19" ht="12.75" customHeight="1" x14ac:dyDescent="0.25"/>
    <row r="29" spans="1:19" ht="12.75" customHeight="1" x14ac:dyDescent="0.25"/>
    <row r="30" spans="1:19" ht="12.75" customHeight="1" x14ac:dyDescent="0.25"/>
    <row r="31" spans="1:19" ht="12.75" customHeight="1" x14ac:dyDescent="0.25"/>
    <row r="32" spans="1:19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</sheetData>
  <mergeCells count="2">
    <mergeCell ref="A2:J2"/>
    <mergeCell ref="A1:J1"/>
  </mergeCells>
  <pageMargins left="0.75" right="0.75" top="1" bottom="1" header="0" footer="0"/>
  <pageSetup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FABIAN RODRIGUEZ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Bernardo Cañón Mendoza</dc:creator>
  <cp:lastModifiedBy>fabian rodriguez zabala</cp:lastModifiedBy>
  <cp:lastPrinted>2022-03-08T14:01:35Z</cp:lastPrinted>
  <dcterms:created xsi:type="dcterms:W3CDTF">2014-12-05T20:57:16Z</dcterms:created>
  <dcterms:modified xsi:type="dcterms:W3CDTF">2024-12-13T22:07:39Z</dcterms:modified>
</cp:coreProperties>
</file>